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ннуникова 3" sheetId="1" r:id="rId1"/>
  </sheets>
  <externalReferences>
    <externalReference r:id="rId2"/>
  </externalReferences>
  <definedNames>
    <definedName name="Z_6E36EA37_049E_4FAE_B719_2847CD16F858_.wvu.Cols" localSheetId="0" hidden="1">'Каннуникова 3'!#REF!,'Каннуникова 3'!#REF!</definedName>
    <definedName name="Z_6E36EA37_049E_4FAE_B719_2847CD16F858_.wvu.Rows" localSheetId="0" hidden="1">'Каннуникова 3'!$42:$45</definedName>
    <definedName name="Z_73C0D023_21BD_4441_8EFA_957546C15799_.wvu.Cols" localSheetId="0" hidden="1">'Каннуникова 3'!#REF!,'Каннуникова 3'!#REF!</definedName>
    <definedName name="Z_73C0D023_21BD_4441_8EFA_957546C15799_.wvu.Rows" localSheetId="0" hidden="1">'Каннуникова 3'!$42:$45</definedName>
    <definedName name="_xlnm.Print_Area" localSheetId="0">'Каннуникова 3'!$A$1:$I$60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<sst xmlns="http://schemas.openxmlformats.org/spreadsheetml/2006/main" count="62" uniqueCount="53">
  <si>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</si>
  <si>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</si>
  <si>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</si>
  <si>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</si>
  <si>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</si>
  <si>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</si>
  <si>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</si>
  <si>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</si>
  <si>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</si>
  <si>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</si>
  <si>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</si>
  <si>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</si>
  <si>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</si>
  <si>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</si>
  <si>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</si>
  <si>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</si>
  <si>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</si>
  <si>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</si>
  <si>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</si>
  <si>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</si>
  <si>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</si>
  <si>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</si>
  <si>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</si>
  <si>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</si>
  <si>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</si>
  <si>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</si>
  <si>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</si>
  <si>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</si>
  <si>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</si>
  <si>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</si>
  <si>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</si>
  <si>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</si>
  <si>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</si>
  <si>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</si>
  <si>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</si>
  <si>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</si>
  <si>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</si>
  <si>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</si>
  <si>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Каннуникова 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</si>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</sst>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">
          <cell r="W33">
            <v>19779.409204543306</v>
          </cell>
          <cell r="X33">
            <v>3982.3945033947734</v>
          </cell>
          <cell r="Y33">
            <v>45360.334799999997</v>
          </cell>
          <cell r="AA33">
            <v>0</v>
          </cell>
          <cell r="AB33">
            <v>13596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Y33">
            <v>69532.092820027101</v>
          </cell>
          <cell r="BB33">
            <v>0</v>
          </cell>
          <cell r="BC33">
            <v>0</v>
          </cell>
          <cell r="CN33">
            <v>15380.110779842438</v>
          </cell>
          <cell r="CO33">
            <v>3152.2518189133598</v>
          </cell>
          <cell r="CP33">
            <v>9.8879999999999999</v>
          </cell>
          <cell r="DB33">
            <v>0</v>
          </cell>
          <cell r="DG33">
            <v>13136.416461825727</v>
          </cell>
          <cell r="DU33">
            <v>50240.608937955447</v>
          </cell>
          <cell r="DV33">
            <v>10496.963441360846</v>
          </cell>
          <cell r="DW33">
            <v>7196.0538000000006</v>
          </cell>
          <cell r="EK33">
            <v>0</v>
          </cell>
          <cell r="EQ33">
            <v>39831.665507024685</v>
          </cell>
          <cell r="FB33">
            <v>60167.93814606456</v>
          </cell>
          <cell r="FC33">
            <v>12312.007994911251</v>
          </cell>
          <cell r="FD33">
            <v>326.61420000000004</v>
          </cell>
          <cell r="FL33">
            <v>0</v>
          </cell>
          <cell r="FS33">
            <v>32511.975058374464</v>
          </cell>
          <cell r="FX33">
            <v>40505.333608093395</v>
          </cell>
          <cell r="FY33">
            <v>8258.4848890110443</v>
          </cell>
          <cell r="FZ33">
            <v>0</v>
          </cell>
          <cell r="GG33">
            <v>9966.42</v>
          </cell>
          <cell r="GL33">
            <v>26163.804000948294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39" t="s">
        <v>5</v>
      </c>
      <c r="B8" s="40"/>
      <c r="C8" s="40"/>
      <c r="D8" s="41"/>
      <c r="E8" s="15" t="s">
        <v>6</v>
      </c>
      <c r="F8" s="15" t="s">
        <v>7</v>
      </c>
      <c r="G8" s="16" t="s">
        <v>40</v>
      </c>
    </row>
    <row r="9" spans="1:7" ht="15.6" x14ac:dyDescent="0.3">
      <c r="A9" s="42" t="s">
        <v>8</v>
      </c>
      <c r="B9" s="43"/>
      <c r="C9" s="43"/>
      <c r="D9" s="44"/>
      <c r="E9" s="17">
        <f>SUM(E10:E14)</f>
        <v>1691346.44</v>
      </c>
      <c r="F9" s="17">
        <f t="shared" ref="F9:G9" si="0">SUM(F10:F14)</f>
        <v>1576393.23</v>
      </c>
      <c r="G9" s="17">
        <f t="shared" si="0"/>
        <v>418782.57999999996</v>
      </c>
    </row>
    <row r="10" spans="1:7" ht="13.2" customHeight="1" x14ac:dyDescent="0.3">
      <c r="A10" s="36" t="s">
        <v>9</v>
      </c>
      <c r="B10" s="37"/>
      <c r="C10" s="37"/>
      <c r="D10" s="38"/>
      <c r="E10" s="18">
        <v>823301.65</v>
      </c>
      <c r="F10" s="18">
        <v>779551.8</v>
      </c>
      <c r="G10" s="19">
        <v>215315.54</v>
      </c>
    </row>
    <row r="11" spans="1:7" ht="14.4" customHeight="1" x14ac:dyDescent="0.3">
      <c r="A11" s="36" t="s">
        <v>10</v>
      </c>
      <c r="B11" s="37"/>
      <c r="C11" s="37"/>
      <c r="D11" s="38"/>
      <c r="E11" s="18"/>
      <c r="F11" s="18"/>
      <c r="G11" s="19"/>
    </row>
    <row r="12" spans="1:7" ht="13.95" customHeight="1" x14ac:dyDescent="0.3">
      <c r="A12" s="36" t="s">
        <v>11</v>
      </c>
      <c r="B12" s="37"/>
      <c r="C12" s="37"/>
      <c r="D12" s="38"/>
      <c r="E12" s="18">
        <v>151715.29</v>
      </c>
      <c r="F12" s="18">
        <v>140898.19</v>
      </c>
      <c r="G12" s="19">
        <v>29637.01</v>
      </c>
    </row>
    <row r="13" spans="1:7" ht="13.5" customHeight="1" x14ac:dyDescent="0.3">
      <c r="A13" s="36" t="s">
        <v>12</v>
      </c>
      <c r="B13" s="37"/>
      <c r="C13" s="37"/>
      <c r="D13" s="38"/>
      <c r="E13" s="18">
        <v>285883.08</v>
      </c>
      <c r="F13" s="18">
        <v>261199.55</v>
      </c>
      <c r="G13" s="19">
        <v>59491.94</v>
      </c>
    </row>
    <row r="14" spans="1:7" ht="14.4" customHeight="1" x14ac:dyDescent="0.3">
      <c r="A14" s="57" t="s">
        <v>13</v>
      </c>
      <c r="B14" s="57"/>
      <c r="C14" s="57"/>
      <c r="D14" s="57"/>
      <c r="E14" s="18">
        <v>430446.42</v>
      </c>
      <c r="F14" s="18">
        <v>394743.69</v>
      </c>
      <c r="G14" s="19">
        <v>114338.09</v>
      </c>
    </row>
    <row r="15" spans="1:7" ht="15.6" x14ac:dyDescent="0.3">
      <c r="A15" s="65" t="s">
        <v>41</v>
      </c>
      <c r="B15" s="66"/>
      <c r="C15" s="66"/>
      <c r="D15" s="67"/>
      <c r="E15" s="17">
        <f>SUM(E16:E19)</f>
        <v>892633.71</v>
      </c>
      <c r="F15" s="17">
        <f t="shared" ref="F15:G15" si="1">SUM(F16:F19)</f>
        <v>1233908.29</v>
      </c>
      <c r="G15" s="17">
        <f t="shared" si="1"/>
        <v>144287.42000000001</v>
      </c>
    </row>
    <row r="16" spans="1:7" ht="33.6" customHeight="1" x14ac:dyDescent="0.3">
      <c r="A16" s="68" t="s">
        <v>43</v>
      </c>
      <c r="B16" s="69"/>
      <c r="C16" s="69"/>
      <c r="D16" s="70"/>
      <c r="E16" s="18">
        <v>880880.2</v>
      </c>
      <c r="F16" s="18">
        <v>1216690.74</v>
      </c>
      <c r="G16" s="19">
        <v>144475.54</v>
      </c>
    </row>
    <row r="17" spans="1:13" ht="15.6" x14ac:dyDescent="0.3">
      <c r="A17" s="57" t="s">
        <v>44</v>
      </c>
      <c r="B17" s="57"/>
      <c r="C17" s="57"/>
      <c r="D17" s="57"/>
      <c r="E17" s="18">
        <v>1164.52</v>
      </c>
      <c r="F17" s="18">
        <v>1110.19</v>
      </c>
      <c r="G17" s="19">
        <v>222.19</v>
      </c>
    </row>
    <row r="18" spans="1:13" ht="15.6" x14ac:dyDescent="0.3">
      <c r="A18" s="57" t="s">
        <v>45</v>
      </c>
      <c r="B18" s="57"/>
      <c r="C18" s="57"/>
      <c r="D18" s="57"/>
      <c r="E18" s="18"/>
      <c r="F18" s="18"/>
      <c r="G18" s="19"/>
    </row>
    <row r="19" spans="1:13" ht="15.6" x14ac:dyDescent="0.3">
      <c r="A19" s="57" t="s">
        <v>46</v>
      </c>
      <c r="B19" s="57"/>
      <c r="C19" s="57"/>
      <c r="D19" s="57"/>
      <c r="E19" s="18">
        <v>10588.99</v>
      </c>
      <c r="F19" s="18">
        <v>16107.36</v>
      </c>
      <c r="G19" s="19">
        <v>-410.31</v>
      </c>
    </row>
    <row r="20" spans="1:13" ht="15.6" x14ac:dyDescent="0.3">
      <c r="A20" s="56" t="s">
        <v>14</v>
      </c>
      <c r="B20" s="56"/>
      <c r="C20" s="56"/>
      <c r="D20" s="56"/>
      <c r="E20" s="18"/>
      <c r="F20" s="18"/>
      <c r="G20" s="19"/>
    </row>
    <row r="21" spans="1:13" ht="15.6" x14ac:dyDescent="0.3">
      <c r="A21" s="57" t="s">
        <v>15</v>
      </c>
      <c r="B21" s="57"/>
      <c r="C21" s="57"/>
      <c r="D21" s="57"/>
      <c r="E21" s="18">
        <v>7789.32</v>
      </c>
      <c r="F21" s="18">
        <v>7483.79</v>
      </c>
      <c r="G21" s="19">
        <v>1489.82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8" t="s">
        <v>52</v>
      </c>
      <c r="B24" s="58"/>
      <c r="C24" s="58"/>
      <c r="D24" s="58"/>
      <c r="E24" s="58"/>
      <c r="F24" s="18">
        <v>-432805.14909504331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4">
        <f>SUM(F27:F31)</f>
        <v>152250.23132796516</v>
      </c>
    </row>
    <row r="26" spans="1:13" ht="28.5" customHeight="1" x14ac:dyDescent="0.25">
      <c r="A26" s="62"/>
      <c r="B26" s="63"/>
      <c r="C26" s="63"/>
      <c r="D26" s="63"/>
      <c r="E26" s="64"/>
      <c r="F26" s="55"/>
    </row>
    <row r="27" spans="1:13" ht="15.6" hidden="1" x14ac:dyDescent="0.3">
      <c r="A27" s="51" t="s">
        <v>16</v>
      </c>
      <c r="B27" s="52"/>
      <c r="C27" s="52"/>
      <c r="D27" s="52"/>
      <c r="E27" s="53"/>
      <c r="F27" s="26">
        <f>'[1]УК ВР декабрь нар'!W33</f>
        <v>19779.409204543306</v>
      </c>
      <c r="M27" s="34"/>
    </row>
    <row r="28" spans="1:13" ht="15.6" hidden="1" x14ac:dyDescent="0.3">
      <c r="A28" s="51" t="s">
        <v>31</v>
      </c>
      <c r="B28" s="52"/>
      <c r="C28" s="52"/>
      <c r="D28" s="52"/>
      <c r="E28" s="53"/>
      <c r="F28" s="26">
        <f>'[1]УК ВР декабрь нар'!X33</f>
        <v>3982.3945033947734</v>
      </c>
    </row>
    <row r="29" spans="1:13" ht="15.6" hidden="1" x14ac:dyDescent="0.3">
      <c r="A29" s="51" t="s">
        <v>18</v>
      </c>
      <c r="B29" s="52"/>
      <c r="C29" s="52"/>
      <c r="D29" s="52"/>
      <c r="E29" s="53"/>
      <c r="F29" s="26">
        <f>'[1]УК ВР декабрь нар'!Y33</f>
        <v>45360.334799999997</v>
      </c>
    </row>
    <row r="30" spans="1:13" ht="15.6" hidden="1" x14ac:dyDescent="0.3">
      <c r="A30" s="51" t="s">
        <v>19</v>
      </c>
      <c r="B30" s="52"/>
      <c r="C30" s="52"/>
      <c r="D30" s="52"/>
      <c r="E30" s="53"/>
      <c r="F30" s="26">
        <f>'[1]УК ВР декабрь нар'!AA33+'[1]УК ВР декабрь нар'!AB33+'[1]УК ВР декабрь нар'!AC33+'[1]УК ВР декабрь нар'!AD33+'[1]УК ВР декабрь нар'!AE33+'[1]УК ВР декабрь нар'!AF33+'[1]УК ВР декабрь нар'!AG33+'[1]УК ВР декабрь нар'!AH33+'[1]УК ВР декабрь нар'!AJ33+'[1]УК ВР декабрь нар'!AL33+'[1]УК ВР декабрь нар'!AN33+'[1]УК ВР декабрь нар'!AO33+'[1]УК ВР декабрь нар'!AP33+'[1]УК ВР декабрь нар'!AQ33+'[1]УК ВР декабрь нар'!AR33+'[1]УК ВР декабрь нар'!AT33</f>
        <v>13596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нар'!AY33</f>
        <v>69532.092820027101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4">
        <f>SUM(F34:F38)+34498.72</f>
        <v>173942.67874692249</v>
      </c>
    </row>
    <row r="33" spans="1:13" ht="33" customHeight="1" x14ac:dyDescent="0.25">
      <c r="A33" s="62"/>
      <c r="B33" s="63"/>
      <c r="C33" s="63"/>
      <c r="D33" s="63"/>
      <c r="E33" s="64"/>
      <c r="F33" s="55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нар'!CN33+'[1]УК ВР декабрь нар'!DU33</f>
        <v>65620.719717797881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нар'!CO33+'[1]УК ВР декабрь нар'!DV33</f>
        <v>13649.215260274206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нар'!CP33+'[1]УК ВР декабрь нар'!DW33</f>
        <v>7205.9418000000005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нар'!AI33+'[1]УК ВР декабрь нар'!AJ33+'[1]УК ВР декабрь нар'!AS33+'[1]УК ВР декабрь нар'!BC33+'[1]УК ВР декабрь нар'!DB33+'[1]УК ВР декабрь нар'!EK33+'[1]УК ВР декабрь нар'!AM33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нар'!DG33+'[1]УК ВР декабрь нар'!EQ33</f>
        <v>52968.081968850413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SUM(F40:F48)+83776.7</f>
        <v>273989.27789740299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нар'!FB33+'[1]УК ВР декабрь нар'!FX33</f>
        <v>100673.27175415796</v>
      </c>
      <c r="M40" s="34"/>
    </row>
    <row r="41" spans="1:13" ht="15.6" hidden="1" x14ac:dyDescent="0.3">
      <c r="A41" s="51" t="s">
        <v>31</v>
      </c>
      <c r="B41" s="52"/>
      <c r="C41" s="52"/>
      <c r="D41" s="52"/>
      <c r="E41" s="52"/>
      <c r="F41" s="26">
        <f>'[1]УК ВР декабрь нар'!FC33+'[1]УК ВР декабрь нар'!FY33</f>
        <v>20570.492883922296</v>
      </c>
    </row>
    <row r="42" spans="1:13" ht="15.6" hidden="1" customHeight="1" x14ac:dyDescent="0.3">
      <c r="A42" s="71" t="s">
        <v>21</v>
      </c>
      <c r="B42" s="71"/>
      <c r="C42" s="71"/>
      <c r="D42" s="71"/>
      <c r="E42" s="51"/>
      <c r="F42" s="26"/>
    </row>
    <row r="43" spans="1:13" ht="15.6" hidden="1" customHeight="1" x14ac:dyDescent="0.3">
      <c r="A43" s="51" t="s">
        <v>17</v>
      </c>
      <c r="B43" s="52"/>
      <c r="C43" s="52"/>
      <c r="D43" s="52"/>
      <c r="E43" s="52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51"/>
      <c r="F44" s="26"/>
    </row>
    <row r="45" spans="1:13" ht="15.6" hidden="1" customHeight="1" x14ac:dyDescent="0.3">
      <c r="A45" s="51" t="s">
        <v>17</v>
      </c>
      <c r="B45" s="52"/>
      <c r="C45" s="52"/>
      <c r="D45" s="52"/>
      <c r="E45" s="52"/>
      <c r="F45" s="26"/>
    </row>
    <row r="46" spans="1:13" ht="15.6" hidden="1" x14ac:dyDescent="0.3">
      <c r="A46" s="71" t="s">
        <v>18</v>
      </c>
      <c r="B46" s="71"/>
      <c r="C46" s="71"/>
      <c r="D46" s="71"/>
      <c r="E46" s="51"/>
      <c r="F46" s="26">
        <f>'[1]УК ВР декабрь нар'!FD33+'[1]УК ВР декабрь нар'!FZ33</f>
        <v>326.61420000000004</v>
      </c>
    </row>
    <row r="47" spans="1:13" ht="15.6" hidden="1" x14ac:dyDescent="0.3">
      <c r="A47" s="51" t="s">
        <v>19</v>
      </c>
      <c r="B47" s="52"/>
      <c r="C47" s="52"/>
      <c r="D47" s="52"/>
      <c r="E47" s="52"/>
      <c r="F47" s="26">
        <f>'[1]УК ВР декабрь нар'!GG33+'[1]УК ВР декабрь нар'!FL33+'[1]УК ВР декабрь нар'!BB33+'[1]УК ВР декабрь нар'!AK33</f>
        <v>9966.42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нар'!FS33+'[1]УК ВР декабрь нар'!GL33</f>
        <v>58675.779059322755</v>
      </c>
    </row>
    <row r="49" spans="1:12" ht="15.6" hidden="1" customHeight="1" x14ac:dyDescent="0.3">
      <c r="A49" s="77" t="s">
        <v>37</v>
      </c>
      <c r="B49" s="52"/>
      <c r="C49" s="52"/>
      <c r="D49" s="52"/>
      <c r="E49" s="53"/>
      <c r="F49" s="33"/>
    </row>
    <row r="50" spans="1:12" ht="15.6" x14ac:dyDescent="0.3">
      <c r="A50" s="84" t="s">
        <v>47</v>
      </c>
      <c r="B50" s="85"/>
      <c r="C50" s="85"/>
      <c r="D50" s="85"/>
      <c r="E50" s="86"/>
      <c r="F50" s="27">
        <f>F25+F32+F39+F49</f>
        <v>600182.18797229067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132959.47</v>
      </c>
    </row>
    <row r="52" spans="1:12" ht="15.6" x14ac:dyDescent="0.3">
      <c r="A52" s="51" t="s">
        <v>23</v>
      </c>
      <c r="B52" s="52"/>
      <c r="C52" s="52"/>
      <c r="D52" s="52"/>
      <c r="E52" s="52"/>
      <c r="F52" s="26">
        <v>57764.47</v>
      </c>
    </row>
    <row r="53" spans="1:12" ht="15.6" x14ac:dyDescent="0.3">
      <c r="A53" s="51" t="s">
        <v>24</v>
      </c>
      <c r="B53" s="52"/>
      <c r="C53" s="52"/>
      <c r="D53" s="52"/>
      <c r="E53" s="52"/>
      <c r="F53" s="26">
        <v>75195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7">
        <f>F50+F51</f>
        <v>733141.65797229065</v>
      </c>
      <c r="L55" s="20"/>
    </row>
    <row r="56" spans="1:12" ht="15.6" x14ac:dyDescent="0.3">
      <c r="A56" s="58" t="s">
        <v>26</v>
      </c>
      <c r="B56" s="58"/>
      <c r="C56" s="58"/>
      <c r="D56" s="58"/>
      <c r="E56" s="58"/>
      <c r="F56" s="28">
        <f>E16</f>
        <v>880880.2</v>
      </c>
    </row>
    <row r="57" spans="1:12" ht="15.6" x14ac:dyDescent="0.3">
      <c r="A57" s="58" t="s">
        <v>27</v>
      </c>
      <c r="B57" s="58"/>
      <c r="C57" s="58"/>
      <c r="D57" s="58"/>
      <c r="E57" s="58"/>
      <c r="F57" s="27">
        <f>F16</f>
        <v>1216690.74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-285066.607067334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Каннуникова 3</vt:lpstr>
      <vt:lpstr>'Каннуникова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2018-04-11T06:49:52Z</cp:lastPrinted>
  <dcterms:created xsi:type="dcterms:W3CDTF">2013-05-24T09:13:10Z</dcterms:created>
  <dcterms:modified xsi:type="dcterms:W3CDTF">2019-03-05T05:23:20Z</dcterms:modified>
</cp:coreProperties>
</file>